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465" windowWidth="15120" windowHeight="7650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K8" i="1" l="1"/>
  <c r="L8" i="1" l="1"/>
  <c r="P8" i="1" l="1"/>
  <c r="O8" i="1"/>
  <c r="M8" i="1"/>
  <c r="N8" i="1"/>
</calcChain>
</file>

<file path=xl/sharedStrings.xml><?xml version="1.0" encoding="utf-8"?>
<sst xmlns="http://schemas.openxmlformats.org/spreadsheetml/2006/main" count="75" uniqueCount="72">
  <si>
    <t>№ п/п</t>
  </si>
  <si>
    <t>Наименование источника доходов</t>
  </si>
  <si>
    <t>Код бюджетной классификации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</si>
  <si>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</si>
  <si>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</si>
  <si>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</si>
  <si>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</si>
  <si>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нормативные правовые акты, договоры, соглашения субъекта Российской Федерации</t>
  </si>
  <si>
    <t>Размеры</t>
  </si>
  <si>
    <t>план</t>
  </si>
  <si>
    <t>плановый период</t>
  </si>
  <si>
    <t>1 00 00000 00 0000 000</t>
  </si>
  <si>
    <t>1 08 07172 01 1000 110</t>
  </si>
  <si>
    <t>Доходы - всего, в том числе в разрезе кодов бюджетной классификации Российской Федерации</t>
  </si>
  <si>
    <t>1 13 01520 02 0000 130</t>
  </si>
  <si>
    <t>1) ст.31
п.13</t>
  </si>
  <si>
    <t>1) ст.34 пп.6-8</t>
  </si>
  <si>
    <t xml:space="preserve">1) ст12, п.8
</t>
  </si>
  <si>
    <t>1) ст.5, п.6</t>
  </si>
  <si>
    <t>1) 21.06.09
без срока
2) 30.11.13
без срока</t>
  </si>
  <si>
    <t>1) 08.11.07
без срока
2) 28.12.09
без срока
3) 01.01.01 без срока</t>
  </si>
  <si>
    <t xml:space="preserve">1) 01.01.14
без срока
2) 31.08.2017
без срока
</t>
  </si>
  <si>
    <t>1) 08.11.07 
без срока</t>
  </si>
  <si>
    <t>1 13 02992 02 6002 130</t>
  </si>
  <si>
    <t>1 11 05322 02 0000 120</t>
  </si>
  <si>
    <t>Прочие доходы от компенсации затрат бюджетов субъектов Российской Федерации (возврат дебиторской задолженности прошлых лет (средств краевого бюджета)</t>
  </si>
  <si>
    <t>1 16 11063 01 0000 140</t>
  </si>
  <si>
    <t>1 16 07010 02 0000 140</t>
  </si>
  <si>
    <t>1) ст.31
п.11
2) ст.2
п.111
3) ст. 333.33 п.111</t>
  </si>
  <si>
    <t>факт</t>
  </si>
  <si>
    <t>1482,28 * 12 мес.  - найм жилья</t>
  </si>
  <si>
    <t xml:space="preserve">1)Постановление Правительства Камчатского края от 08.10.2015 № 358-П «Об утверждении порядка определения платы по соглашению об установлении сервитута в отношении земельных участков, находящихся в государственной собственности Камчатского края, и земельных участков, государственная собственность на которые не разграничена, в Камчатском крае. </t>
  </si>
  <si>
    <t>1)Постановление Администрации Петропавловск-Камчатского городского округа от 25.12.2018 г. № 2740 "Об установлении размера платы за пользование жилым помещением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фонда".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</si>
  <si>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 (казенным учреждением субъекта Российской Федерации)</t>
  </si>
  <si>
    <t>2024 год
прогноз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</si>
  <si>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</si>
  <si>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1 15 02020 02 0000 140</t>
  </si>
  <si>
    <t>1) Федеральный закон от 21.04.2011 № 69-ФЗ «О внесении изменений в отдельные законодательные акты Российской Федерации»;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"Налоговый кодекс Российской Федерации (часть вторая)" от 05.08.2000 N 117-ФЗ</t>
  </si>
  <si>
    <t>1) ст.9 п.8
2) ст. 333.33 ч. 2</t>
  </si>
  <si>
    <t>1) 21.04.2011
без срока
2) 05.08.2000 без срока</t>
  </si>
  <si>
    <t>1) 31.08.2011 без срока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</si>
  <si>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</si>
  <si>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1 08 07142 01 0000 110</t>
  </si>
  <si>
    <t>"Налоговый кодекс Российской Федерации (часть вторая)" от 05.08.2000 N 117-ФЗ</t>
  </si>
  <si>
    <t xml:space="preserve">1) Закона Камчатского края от 31.08.2011 № 624 «Об организации перевозок пассажиров и багажа легковым такси в Камчатском крае»;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-
</t>
  </si>
  <si>
    <t xml:space="preserve"> ст. 333.33 ч. 2</t>
  </si>
  <si>
    <t>05.08.2000 без срока</t>
  </si>
  <si>
    <t xml:space="preserve"> расчет статистическим методом (данные за последние 5 лет)</t>
  </si>
  <si>
    <r>
      <t xml:space="preserve">Наименование главного администратора доходов бюджета </t>
    </r>
    <r>
      <rPr>
        <u/>
        <sz val="11"/>
        <color theme="1"/>
        <rFont val="Times New Roman"/>
        <family val="1"/>
        <charset val="204"/>
      </rPr>
      <t xml:space="preserve">Министерство транспорта и дорожного строительства Камчатского края </t>
    </r>
  </si>
  <si>
    <t>2021 год</t>
  </si>
  <si>
    <t>2022 год
план</t>
  </si>
  <si>
    <t>2023 год прогноз</t>
  </si>
  <si>
    <t>2025 год
прогноз</t>
  </si>
  <si>
    <r>
      <t xml:space="preserve">Государственная пошлина за выдачу органам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</t>
    </r>
    <r>
      <rPr>
        <b/>
        <sz val="10"/>
        <rFont val="Times New Roman"/>
        <family val="1"/>
        <charset val="204"/>
      </rPr>
      <t>опасных, тяжеловесных и (или) крупногабаритных</t>
    </r>
    <r>
      <rPr>
        <sz val="10"/>
        <rFont val="Times New Roman"/>
        <family val="1"/>
        <charset val="204"/>
      </rPr>
      <t xml:space="preserve"> грузов, зачисляемая в бюджет субъектов Российской Федерации</t>
    </r>
  </si>
  <si>
    <t>1) Закон № 257-ФЗ от 08.11.2007 г. «Об автомобильных дорогах и дорожной деятельности в РФ и о внесении изменений в отдельные законодательные акты РФ» (в ред.15.04.2022)  
2) ФЗ № 374-ФЗ от 27.12.2009 "О внесении изменений в ст.45 ч.1 и в гл.25.3. ч.2 Налогового Кодекса РФ и отдельные законодательные акты РФ"  (в ред.26.03.2022) 
3) Налоговый кодекс Российской Федерации (часть вторая)" от 01.08.2000 № 117-ФЗ (ред. от 01.08.2022)</t>
  </si>
  <si>
    <r>
      <t xml:space="preserve">Плата по соглашениям об установлении </t>
    </r>
    <r>
      <rPr>
        <b/>
        <sz val="10"/>
        <rFont val="Times New Roman"/>
        <family val="1"/>
        <charset val="204"/>
      </rPr>
      <t>сервитута</t>
    </r>
    <r>
      <rPr>
        <sz val="10"/>
        <rFont val="Times New Roman"/>
        <family val="1"/>
        <charset val="204"/>
      </rPr>
      <t>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  </r>
  </si>
  <si>
    <t xml:space="preserve">Применяются статистические данные за последние 4 года (2018 – 2021 гг).
</t>
  </si>
  <si>
    <r>
      <t xml:space="preserve">Плата за оказание услуг  по </t>
    </r>
    <r>
      <rPr>
        <b/>
        <sz val="10"/>
        <color theme="1"/>
        <rFont val="Times New Roman"/>
        <family val="1"/>
        <charset val="204"/>
      </rPr>
      <t>присоединению объектов дорожного сервиса</t>
    </r>
    <r>
      <rPr>
        <sz val="10"/>
        <color theme="1"/>
        <rFont val="Times New Roman"/>
        <family val="1"/>
        <charset val="204"/>
      </rPr>
      <t xml:space="preserve"> к автомобильным дорогам общего пользования регионального или межмуниципального значения, зачисляемые в бюджет  субъекта Российской Федерации </t>
    </r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</si>
  <si>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ред.15.04.2022)  </t>
  </si>
  <si>
    <t xml:space="preserve">Применяются статистические данные за 3 года (2018 – 2020 гг).
</t>
  </si>
  <si>
    <t>1) 287 р. за 1 разрешение. За 3 года выдано 1136 разрешений.
(1136/3)*287=108,68 тысяч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расчет статистическим методом (данные за последние 5 лет)</t>
  </si>
  <si>
    <r>
      <t xml:space="preserve">Платежи, уплачиваемые в целях </t>
    </r>
    <r>
      <rPr>
        <b/>
        <sz val="10"/>
        <rFont val="Times New Roman"/>
        <family val="1"/>
        <charset val="204"/>
      </rPr>
      <t>возмещения вреда,</t>
    </r>
    <r>
      <rPr>
        <sz val="10"/>
        <rFont val="Times New Roman"/>
        <family val="1"/>
        <charset val="204"/>
      </rPr>
      <t xml:space="preserve">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  </r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</si>
  <si>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ред.15.04.2022) 
2) Постановление Правительства РФ  от 31.01.2020 № 67 "О возмещении вреда, причиняемого транспортными средствами, осуществляющими перевозки тяжеловесных грузов на  автомобильных дорогах Российской Федерации" (в ред. 26.10.2020)
3) Постановление Правительства РФ от 31.01.2020 г. №67 «Об утверждении правил возмещения вреда, причиняемого тяжеловесными транспортными средствами, об изменении и признании утратившими силу некоторых актов Правительства РФ» (в ред. 26.10.2020 г);
4)Приказ Минтранса России от 30.04.2021 № 145 «Об утверждении правил обеспечения безопасности перевозок  автомобильным транспортом и городским наземным электрическим транспортом"                                                                                          </t>
  </si>
  <si>
    <t>1) Постановление Правительства Камчатского края  от 25.04.2022 № 214-П "Об определении размера вреда, причиняемого транспортными средствами, осуществляющими перевозки тяжеловесных грузов, при движении по автомобильным дорогам общего пользования регионального и межмуниципального значения камчатского края"</t>
  </si>
  <si>
    <t xml:space="preserve">Применяются статистические данные за последние 3 года (2019 – 2021 гг) без применения индекса-дефлятора, т.к. размер платы фиксирован.
</t>
  </si>
  <si>
    <t>1) Закон от 05.04.2013 г. № 44-ФЗ "О контрактной системе в сфере закупок товаров, работ, услуг для обеспечения государственных и муниципальных нужд" (в ред. 14.07.2022);
2) Постановление Правительства РФ от 30.08.2017г № 1042 "Об утверждении правил определения размера штрафа, начисляемого в случае ненадлежащего исполнения заказчиком, неисполнения или ненадлежащего исполнения поставщиком (подрядчиком, исполнителем) обязательств, предусмотренных контрактом (за исключением просрочки исполнения обязательств заказчиком, поставщиком (подрядчиком, исполнителем), и размера пени, начисляемой за каждый день просрочки исполнения поставщиком (подрядчиком, исполнителем) обязательства, предусмотренного контрактом, о внесении изменений в постановление Правительства Российской Федерации от 15 мая 2017 г. № 570 и признании утратившим силу постановления Правительства Российской Федерации от 25 ноября 2013 г. № 1063"</t>
  </si>
  <si>
    <t xml:space="preserve">Применяются статистические данные за последние 5 лет (2017 – 2021 гг) с применением индекса-дефлятора.
</t>
  </si>
  <si>
    <t>Нормативное правовое регулирование, определяющее возникновение источника доходов, порядок исчисления, размеры, сроки и условия уплаты</t>
  </si>
  <si>
    <t xml:space="preserve">тяжеловесные и (или) крупногабаритные грузы - 
 1 600 руб.  ≈ 90 шт в год
</t>
  </si>
  <si>
    <t>Расчет объема поступления доходов в краевой бюджет на 2023-2025 года</t>
  </si>
  <si>
    <t>1) Закон Камчатского края от 11.06.2009 N 285 "О полномочиях органов государственной власти Камчатского края в области использования автомобильных дорог и осуществления дорожной деятельности (ред.11.05.2022 г.)
2)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 от 13.01.2014)</t>
  </si>
  <si>
    <t>Объем доходов бюджета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</si>
</sst>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8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/>
    <xf numFmtId="165" fontId="1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view="pageBreakPreview" zoomScale="70" zoomScaleNormal="100" zoomScaleSheetLayoutView="70" workbookViewId="0">
      <selection activeCell="K9" sqref="K9:M16"/>
    </sheetView>
  </sheetViews>
  <sheetFormatPr defaultRowHeight="15" x14ac:dyDescent="0.25"/>
  <cols>
    <col min="1" max="1" width="4.42578125" style="3" customWidth="1"/>
    <col min="2" max="2" width="52.140625" style="4" customWidth="1"/>
    <col min="3" max="3" width="20.28515625" style="4" customWidth="1"/>
    <col min="4" max="4" width="53.140625" style="4" customWidth="1"/>
    <col min="5" max="5" width="12.7109375" style="4" customWidth="1"/>
    <col min="6" max="6" width="11.5703125" style="4" customWidth="1"/>
    <col min="7" max="7" width="66.28515625" style="4" customWidth="1"/>
    <col min="8" max="8" width="12.5703125" style="4" customWidth="1"/>
    <col min="9" max="9" width="11.5703125" style="4" customWidth="1"/>
    <col min="10" max="10" width="22.42578125" style="4" customWidth="1"/>
    <col min="11" max="12" width="10.28515625" style="5" bestFit="1" customWidth="1"/>
    <col min="13" max="13" width="9.28515625" style="5" bestFit="1" customWidth="1"/>
    <col min="14" max="15" width="10.140625" style="5" customWidth="1"/>
    <col min="16" max="16" width="10.28515625" style="5" bestFit="1" customWidth="1"/>
    <col min="17" max="17" width="10.7109375" style="4" customWidth="1"/>
    <col min="18" max="16384" width="9.140625" style="4"/>
  </cols>
  <sheetData>
    <row r="1" spans="1:21" x14ac:dyDescent="0.25">
      <c r="A1" s="39" t="s">
        <v>69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1" x14ac:dyDescent="0.25">
      <c r="A3" s="40" t="s">
        <v>48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21" s="2" customFormat="1" ht="12.75" customHeight="1" x14ac:dyDescent="0.2">
      <c r="A5" s="37" t="s">
        <v>0</v>
      </c>
      <c r="B5" s="37" t="s">
        <v>1</v>
      </c>
      <c r="C5" s="37" t="s">
        <v>2</v>
      </c>
      <c r="D5" s="37" t="s">
        <v>67</v>
      </c>
      <c r="E5" s="37"/>
      <c r="F5" s="37"/>
      <c r="G5" s="37"/>
      <c r="H5" s="37"/>
      <c r="I5" s="37"/>
      <c r="J5" s="37" t="s">
        <v>8</v>
      </c>
      <c r="K5" s="37" t="s">
        <v>71</v>
      </c>
      <c r="L5" s="37"/>
      <c r="M5" s="37"/>
      <c r="N5" s="37"/>
      <c r="O5" s="37"/>
      <c r="P5" s="37"/>
      <c r="Q5" s="1"/>
      <c r="R5" s="1"/>
      <c r="S5" s="1"/>
      <c r="T5" s="1"/>
      <c r="U5" s="1"/>
    </row>
    <row r="6" spans="1:21" s="2" customFormat="1" ht="12.75" customHeight="1" x14ac:dyDescent="0.2">
      <c r="A6" s="37"/>
      <c r="B6" s="37"/>
      <c r="C6" s="37"/>
      <c r="D6" s="37" t="s">
        <v>3</v>
      </c>
      <c r="E6" s="37"/>
      <c r="F6" s="37"/>
      <c r="G6" s="37" t="s">
        <v>7</v>
      </c>
      <c r="H6" s="37"/>
      <c r="I6" s="37"/>
      <c r="J6" s="37"/>
      <c r="K6" s="38" t="s">
        <v>49</v>
      </c>
      <c r="L6" s="38"/>
      <c r="M6" s="38" t="s">
        <v>50</v>
      </c>
      <c r="N6" s="41" t="s">
        <v>51</v>
      </c>
      <c r="O6" s="41" t="s">
        <v>10</v>
      </c>
      <c r="P6" s="41"/>
      <c r="Q6" s="1"/>
      <c r="R6" s="1"/>
      <c r="S6" s="1"/>
      <c r="T6" s="1"/>
      <c r="U6" s="1"/>
    </row>
    <row r="7" spans="1:21" s="2" customFormat="1" ht="51" x14ac:dyDescent="0.2">
      <c r="A7" s="37"/>
      <c r="B7" s="37"/>
      <c r="C7" s="37"/>
      <c r="D7" s="12" t="s">
        <v>4</v>
      </c>
      <c r="E7" s="12" t="s">
        <v>5</v>
      </c>
      <c r="F7" s="12" t="s">
        <v>6</v>
      </c>
      <c r="G7" s="12" t="s">
        <v>4</v>
      </c>
      <c r="H7" s="12" t="s">
        <v>5</v>
      </c>
      <c r="I7" s="12" t="s">
        <v>6</v>
      </c>
      <c r="J7" s="37"/>
      <c r="K7" s="14" t="s">
        <v>9</v>
      </c>
      <c r="L7" s="14" t="s">
        <v>29</v>
      </c>
      <c r="M7" s="38"/>
      <c r="N7" s="41"/>
      <c r="O7" s="7" t="s">
        <v>34</v>
      </c>
      <c r="P7" s="7" t="s">
        <v>52</v>
      </c>
      <c r="Q7" s="1"/>
      <c r="R7" s="1"/>
      <c r="S7" s="1"/>
      <c r="T7" s="1"/>
      <c r="U7" s="1"/>
    </row>
    <row r="8" spans="1:21" s="10" customFormat="1" ht="25.5" x14ac:dyDescent="0.2">
      <c r="A8" s="6"/>
      <c r="B8" s="36" t="s">
        <v>13</v>
      </c>
      <c r="C8" s="6" t="s">
        <v>11</v>
      </c>
      <c r="D8" s="6"/>
      <c r="E8" s="6"/>
      <c r="F8" s="6"/>
      <c r="G8" s="6"/>
      <c r="H8" s="6"/>
      <c r="I8" s="6"/>
      <c r="J8" s="6"/>
      <c r="K8" s="7">
        <f t="shared" ref="K8:P8" si="0">SUM(K9:K16)</f>
        <v>14144.486000000001</v>
      </c>
      <c r="L8" s="7">
        <f t="shared" si="0"/>
        <v>17893.960999999999</v>
      </c>
      <c r="M8" s="7">
        <f t="shared" si="0"/>
        <v>9970.7250000000004</v>
      </c>
      <c r="N8" s="7">
        <f t="shared" si="0"/>
        <v>14138.2929</v>
      </c>
      <c r="O8" s="7">
        <f t="shared" si="0"/>
        <v>14364.2929</v>
      </c>
      <c r="P8" s="7">
        <f t="shared" si="0"/>
        <v>14599.2929</v>
      </c>
      <c r="Q8" s="8"/>
      <c r="R8" s="9"/>
      <c r="S8" s="9"/>
      <c r="T8" s="9"/>
      <c r="U8" s="9"/>
    </row>
    <row r="9" spans="1:21" s="10" customFormat="1" ht="153" x14ac:dyDescent="0.2">
      <c r="A9" s="15">
        <v>1</v>
      </c>
      <c r="B9" s="16" t="s">
        <v>41</v>
      </c>
      <c r="C9" s="17" t="s">
        <v>42</v>
      </c>
      <c r="D9" s="17" t="s">
        <v>43</v>
      </c>
      <c r="E9" s="17" t="s">
        <v>45</v>
      </c>
      <c r="F9" s="17" t="s">
        <v>46</v>
      </c>
      <c r="G9" s="17"/>
      <c r="H9" s="17"/>
      <c r="I9" s="17"/>
      <c r="J9" s="17" t="s">
        <v>47</v>
      </c>
      <c r="K9" s="18">
        <v>5740</v>
      </c>
      <c r="L9" s="18">
        <v>5731.6790000000001</v>
      </c>
      <c r="M9" s="18">
        <v>2351.248</v>
      </c>
      <c r="N9" s="42">
        <v>5578.9929000000002</v>
      </c>
      <c r="O9" s="42">
        <v>5578.9929000000002</v>
      </c>
      <c r="P9" s="43">
        <v>5578.9929000000002</v>
      </c>
      <c r="Q9" s="8"/>
      <c r="R9" s="9"/>
      <c r="S9" s="9"/>
      <c r="T9" s="9"/>
      <c r="U9" s="9"/>
    </row>
    <row r="10" spans="1:21" s="2" customFormat="1" ht="119.25" customHeight="1" x14ac:dyDescent="0.2">
      <c r="A10" s="19">
        <v>2</v>
      </c>
      <c r="B10" s="20" t="s">
        <v>53</v>
      </c>
      <c r="C10" s="21" t="s">
        <v>12</v>
      </c>
      <c r="D10" s="22" t="s">
        <v>54</v>
      </c>
      <c r="E10" s="22" t="s">
        <v>28</v>
      </c>
      <c r="F10" s="23" t="s">
        <v>20</v>
      </c>
      <c r="G10" s="24"/>
      <c r="H10" s="24"/>
      <c r="I10" s="24"/>
      <c r="J10" s="25" t="s">
        <v>68</v>
      </c>
      <c r="K10" s="26">
        <v>211.2</v>
      </c>
      <c r="L10" s="26">
        <v>168</v>
      </c>
      <c r="M10" s="26">
        <v>235.5</v>
      </c>
      <c r="N10" s="44">
        <v>234.5</v>
      </c>
      <c r="O10" s="44">
        <v>234.5</v>
      </c>
      <c r="P10" s="45">
        <v>234.5</v>
      </c>
      <c r="Q10" s="1"/>
      <c r="R10" s="1"/>
      <c r="S10" s="1"/>
      <c r="T10" s="1"/>
      <c r="U10" s="1"/>
    </row>
    <row r="11" spans="1:21" s="2" customFormat="1" ht="89.25" x14ac:dyDescent="0.2">
      <c r="A11" s="19">
        <v>3</v>
      </c>
      <c r="B11" s="27" t="s">
        <v>55</v>
      </c>
      <c r="C11" s="28" t="s">
        <v>24</v>
      </c>
      <c r="D11" s="24"/>
      <c r="E11" s="25"/>
      <c r="F11" s="24"/>
      <c r="G11" s="22" t="s">
        <v>31</v>
      </c>
      <c r="H11" s="24"/>
      <c r="I11" s="24"/>
      <c r="J11" s="24" t="s">
        <v>56</v>
      </c>
      <c r="K11" s="26">
        <v>16.600000000000001</v>
      </c>
      <c r="L11" s="26">
        <v>9.1999999999999993</v>
      </c>
      <c r="M11" s="26">
        <v>64.400000000000006</v>
      </c>
      <c r="N11" s="44">
        <v>50.6</v>
      </c>
      <c r="O11" s="44">
        <v>50.6</v>
      </c>
      <c r="P11" s="45">
        <v>50.6</v>
      </c>
      <c r="Q11" s="1"/>
      <c r="R11" s="1"/>
      <c r="S11" s="1"/>
      <c r="T11" s="1"/>
      <c r="U11" s="1"/>
    </row>
    <row r="12" spans="1:21" s="2" customFormat="1" ht="114.75" x14ac:dyDescent="0.2">
      <c r="A12" s="19">
        <v>4</v>
      </c>
      <c r="B12" s="25" t="s">
        <v>57</v>
      </c>
      <c r="C12" s="24" t="s">
        <v>14</v>
      </c>
      <c r="D12" s="22" t="s">
        <v>58</v>
      </c>
      <c r="E12" s="22" t="s">
        <v>17</v>
      </c>
      <c r="F12" s="22" t="s">
        <v>22</v>
      </c>
      <c r="G12" s="25" t="s">
        <v>70</v>
      </c>
      <c r="H12" s="22" t="s">
        <v>18</v>
      </c>
      <c r="I12" s="22" t="s">
        <v>19</v>
      </c>
      <c r="J12" s="24" t="s">
        <v>59</v>
      </c>
      <c r="K12" s="26">
        <v>42</v>
      </c>
      <c r="L12" s="26">
        <v>0</v>
      </c>
      <c r="M12" s="26">
        <v>26.5</v>
      </c>
      <c r="N12" s="44">
        <v>26.5</v>
      </c>
      <c r="O12" s="44">
        <v>26.5</v>
      </c>
      <c r="P12" s="45">
        <v>26.5</v>
      </c>
      <c r="Q12" s="1"/>
      <c r="R12" s="1"/>
      <c r="S12" s="1"/>
      <c r="T12" s="1"/>
      <c r="U12" s="1"/>
    </row>
    <row r="13" spans="1:21" s="2" customFormat="1" ht="63.75" x14ac:dyDescent="0.2">
      <c r="A13" s="19">
        <v>5</v>
      </c>
      <c r="B13" s="27" t="s">
        <v>25</v>
      </c>
      <c r="C13" s="28" t="s">
        <v>23</v>
      </c>
      <c r="D13" s="24"/>
      <c r="E13" s="25"/>
      <c r="F13" s="24"/>
      <c r="G13" s="25" t="s">
        <v>32</v>
      </c>
      <c r="H13" s="24"/>
      <c r="I13" s="24"/>
      <c r="J13" s="22" t="s">
        <v>30</v>
      </c>
      <c r="K13" s="26">
        <v>17.786000000000001</v>
      </c>
      <c r="L13" s="26">
        <v>12.8</v>
      </c>
      <c r="M13" s="26">
        <v>17.8</v>
      </c>
      <c r="N13" s="44">
        <v>17.8</v>
      </c>
      <c r="O13" s="44">
        <v>17.8</v>
      </c>
      <c r="P13" s="45">
        <v>17.8</v>
      </c>
      <c r="Q13" s="1"/>
      <c r="R13" s="1"/>
      <c r="S13" s="1"/>
      <c r="T13" s="1"/>
      <c r="U13" s="1"/>
    </row>
    <row r="14" spans="1:21" s="2" customFormat="1" ht="102" x14ac:dyDescent="0.2">
      <c r="A14" s="19">
        <v>6</v>
      </c>
      <c r="B14" s="27" t="s">
        <v>35</v>
      </c>
      <c r="C14" s="28" t="s">
        <v>36</v>
      </c>
      <c r="D14" s="24" t="s">
        <v>37</v>
      </c>
      <c r="E14" s="25" t="s">
        <v>38</v>
      </c>
      <c r="F14" s="25" t="s">
        <v>39</v>
      </c>
      <c r="G14" s="25" t="s">
        <v>44</v>
      </c>
      <c r="H14" s="25"/>
      <c r="I14" s="25" t="s">
        <v>40</v>
      </c>
      <c r="J14" s="25" t="s">
        <v>60</v>
      </c>
      <c r="K14" s="26">
        <v>898.9</v>
      </c>
      <c r="L14" s="26">
        <v>917.18200000000002</v>
      </c>
      <c r="M14" s="26">
        <v>1005.265</v>
      </c>
      <c r="N14" s="44">
        <v>1017.9</v>
      </c>
      <c r="O14" s="44">
        <v>1017.9</v>
      </c>
      <c r="P14" s="45">
        <v>1017.9</v>
      </c>
      <c r="Q14" s="1"/>
      <c r="R14" s="1"/>
      <c r="S14" s="1"/>
      <c r="T14" s="1"/>
      <c r="U14" s="1"/>
    </row>
    <row r="15" spans="1:21" s="2" customFormat="1" ht="216.75" x14ac:dyDescent="0.2">
      <c r="A15" s="19">
        <v>7</v>
      </c>
      <c r="B15" s="27" t="s">
        <v>61</v>
      </c>
      <c r="C15" s="28" t="s">
        <v>26</v>
      </c>
      <c r="D15" s="25" t="s">
        <v>62</v>
      </c>
      <c r="E15" s="22" t="s">
        <v>15</v>
      </c>
      <c r="F15" s="24"/>
      <c r="G15" s="25" t="s">
        <v>63</v>
      </c>
      <c r="H15" s="24"/>
      <c r="I15" s="24"/>
      <c r="J15" s="24" t="s">
        <v>64</v>
      </c>
      <c r="K15" s="26">
        <v>3328</v>
      </c>
      <c r="L15" s="26">
        <v>1556.1</v>
      </c>
      <c r="M15" s="26">
        <v>2401.1759999999999</v>
      </c>
      <c r="N15" s="44">
        <v>1567</v>
      </c>
      <c r="O15" s="44">
        <v>1567</v>
      </c>
      <c r="P15" s="45">
        <v>1567</v>
      </c>
      <c r="Q15" s="1"/>
      <c r="R15" s="1"/>
      <c r="S15" s="1"/>
      <c r="T15" s="1"/>
      <c r="U15" s="1"/>
    </row>
    <row r="16" spans="1:21" s="2" customFormat="1" ht="89.25" customHeight="1" x14ac:dyDescent="0.2">
      <c r="A16" s="29">
        <v>8</v>
      </c>
      <c r="B16" s="30" t="s">
        <v>33</v>
      </c>
      <c r="C16" s="31" t="s">
        <v>27</v>
      </c>
      <c r="D16" s="32" t="s">
        <v>65</v>
      </c>
      <c r="E16" s="33" t="s">
        <v>16</v>
      </c>
      <c r="F16" s="33" t="s">
        <v>21</v>
      </c>
      <c r="G16" s="32"/>
      <c r="H16" s="34"/>
      <c r="I16" s="34"/>
      <c r="J16" s="34" t="s">
        <v>66</v>
      </c>
      <c r="K16" s="35">
        <v>3890</v>
      </c>
      <c r="L16" s="35">
        <v>9499</v>
      </c>
      <c r="M16" s="35">
        <v>3868.8359999999998</v>
      </c>
      <c r="N16" s="46">
        <v>5645</v>
      </c>
      <c r="O16" s="46">
        <v>5871</v>
      </c>
      <c r="P16" s="47">
        <v>6106</v>
      </c>
      <c r="Q16" s="1"/>
      <c r="R16" s="1"/>
      <c r="S16" s="1"/>
      <c r="T16" s="1"/>
      <c r="U16" s="1"/>
    </row>
  </sheetData>
  <mergeCells count="14">
    <mergeCell ref="A1:P1"/>
    <mergeCell ref="A3:P3"/>
    <mergeCell ref="K6:L6"/>
    <mergeCell ref="M6:M7"/>
    <mergeCell ref="O6:P6"/>
    <mergeCell ref="D5:I5"/>
    <mergeCell ref="D6:F6"/>
    <mergeCell ref="G6:I6"/>
    <mergeCell ref="J5:J7"/>
    <mergeCell ref="K5:P5"/>
    <mergeCell ref="A5:A7"/>
    <mergeCell ref="N6:N7"/>
    <mergeCell ref="B5:B7"/>
    <mergeCell ref="C5:C7"/>
  </mergeCells>
  <printOptions horizontalCentered="1"/>
  <pageMargins left="0.39370078740157483" right="0.39370078740157483" top="0.59055118110236227" bottom="0.15748031496062992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2022-10-13T01:47:39Z</dcterms:modified>
</cp:coreProperties>
</file>